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720" windowHeight="13620"/>
  </bookViews>
  <sheets>
    <sheet name="Приложение    Разделы  подразде" sheetId="2" r:id="rId1"/>
  </sheets>
  <calcPr calcId="125725"/>
</workbook>
</file>

<file path=xl/calcChain.xml><?xml version="1.0" encoding="utf-8"?>
<calcChain xmlns="http://schemas.openxmlformats.org/spreadsheetml/2006/main">
  <c r="AA36" i="2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AA12"/>
  <c r="AA11"/>
  <c r="AA10"/>
</calcChain>
</file>

<file path=xl/sharedStrings.xml><?xml version="1.0" encoding="utf-8"?>
<sst xmlns="http://schemas.openxmlformats.org/spreadsheetml/2006/main" count="54" uniqueCount="46">
  <si>
    <t>Всего:</t>
  </si>
  <si>
    <t>Прочие межбюджетные трансферты общего характера</t>
  </si>
  <si>
    <t>Физическая культура</t>
  </si>
  <si>
    <t>Пенсионное обеспечение</t>
  </si>
  <si>
    <t>Социальная политика</t>
  </si>
  <si>
    <t>Культура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</si>
  <si>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</si>
  <si>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</si>
  <si>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</si>
  <si>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</si>
  <si>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</si>
  <si>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</si>
  <si>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</si>
  <si>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</si>
  <si>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</si>
  <si>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</si>
  <si>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</si>
  <si>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</si>
  <si>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</si>
  <si>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</si>
  <si>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</si>
  <si>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</si>
  <si>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</si>
  <si>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</si>
  <si>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</si>
  <si>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</si>
  <si>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</si>
  <si>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</si>
  <si>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</si>
  <si>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ЭКР</t>
  </si>
  <si>
    <t>ПР</t>
  </si>
  <si>
    <t>РЗ</t>
  </si>
  <si>
    <t>ППП</t>
  </si>
  <si>
    <t>Наименование показателя</t>
  </si>
  <si>
    <t xml:space="preserve">Уточненный план </t>
  </si>
  <si>
    <t>Распределение бюджетных ассигнований по разделам, подразделам классификации расходов бюджета городского поселения Берёзово  за  2014 год</t>
  </si>
  <si>
    <t>Приложение 2</t>
  </si>
  <si>
    <t>к решению Совета депутатов</t>
  </si>
  <si>
    <t>городского поселения Березово</t>
  </si>
  <si>
    <t>(тыс.руб.)</t>
  </si>
  <si>
    <t>Культура, кинематография</t>
  </si>
  <si>
    <t>Межбюджетные трансферты общего характера бюджетам субъектов Российской Федерации и муниципальных образований</t>
  </si>
  <si>
    <t>Физическая культура и  спорт</t>
  </si>
  <si>
    <t>Кассовый расход</t>
  </si>
  <si>
    <t>% исполнения</t>
  </si>
  <si>
    <t>от28.04.2015г.№99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</si>
</sst>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0;[Red]\-#,##0.00;0.00"/>
    <numFmt numFmtId="165" formatCode="#,##0.0;[Red]\-#,##0.0;0.0"/>
    <numFmt numFmtId="166" formatCode="000"/>
    <numFmt numFmtId="167" formatCode="0000"/>
    <numFmt numFmtId="168" formatCode="000;;"/>
    <numFmt numFmtId="169" formatCode="00;;"/>
    <numFmt numFmtId="170" formatCode="0.0"/>
    <numFmt numFmtId="171" formatCode="_-* #,##0_р_._-;\-* #,##0_р_._-;_-* &quot;-&quot;??_р_._-;_-@_-"/>
    <numFmt numFmtId="172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3" xfId="1" applyNumberFormat="1" applyFont="1" applyFill="1" applyBorder="1" applyAlignment="1" applyProtection="1">
      <protection hidden="1"/>
    </xf>
    <xf numFmtId="0" fontId="2" fillId="0" borderId="23" xfId="1" applyFont="1" applyBorder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3" fillId="2" borderId="1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6" fontId="3" fillId="2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/>
    <xf numFmtId="0" fontId="2" fillId="0" borderId="11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3" borderId="19" xfId="1" applyNumberFormat="1" applyFont="1" applyFill="1" applyBorder="1" applyAlignment="1" applyProtection="1">
      <alignment horizontal="center"/>
      <protection hidden="1"/>
    </xf>
    <xf numFmtId="0" fontId="2" fillId="3" borderId="21" xfId="1" applyNumberFormat="1" applyFont="1" applyFill="1" applyBorder="1" applyAlignment="1" applyProtection="1">
      <alignment horizontal="center"/>
      <protection hidden="1"/>
    </xf>
    <xf numFmtId="0" fontId="2" fillId="3" borderId="22" xfId="1" applyNumberFormat="1" applyFont="1" applyFill="1" applyBorder="1" applyAlignment="1" applyProtection="1">
      <alignment horizontal="center"/>
      <protection hidden="1"/>
    </xf>
    <xf numFmtId="0" fontId="2" fillId="3" borderId="20" xfId="1" applyNumberFormat="1" applyFont="1" applyFill="1" applyBorder="1" applyAlignment="1" applyProtection="1">
      <alignment horizontal="center"/>
      <protection hidden="1"/>
    </xf>
    <xf numFmtId="167" fontId="2" fillId="3" borderId="18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0" xfId="1" applyNumberFormat="1" applyFont="1" applyFill="1" applyBorder="1" applyAlignment="1" applyProtection="1">
      <protection hidden="1"/>
    </xf>
    <xf numFmtId="164" fontId="2" fillId="3" borderId="9" xfId="1" applyNumberFormat="1" applyFont="1" applyFill="1" applyBorder="1" applyAlignment="1" applyProtection="1">
      <alignment horizontal="center"/>
      <protection hidden="1"/>
    </xf>
    <xf numFmtId="0" fontId="2" fillId="3" borderId="2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alignment horizontal="center"/>
      <protection hidden="1"/>
    </xf>
    <xf numFmtId="0" fontId="2" fillId="3" borderId="10" xfId="1" applyNumberFormat="1" applyFont="1" applyFill="1" applyBorder="1" applyAlignment="1" applyProtection="1">
      <alignment horizontal="center"/>
      <protection hidden="1"/>
    </xf>
    <xf numFmtId="0" fontId="2" fillId="3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2" fillId="3" borderId="2" xfId="1" applyNumberFormat="1" applyFont="1" applyFill="1" applyBorder="1" applyAlignment="1" applyProtection="1">
      <alignment horizontal="right"/>
      <protection hidden="1"/>
    </xf>
    <xf numFmtId="165" fontId="2" fillId="3" borderId="25" xfId="1" applyNumberFormat="1" applyFont="1" applyFill="1" applyBorder="1" applyAlignment="1" applyProtection="1">
      <alignment horizontal="center"/>
      <protection hidden="1"/>
    </xf>
    <xf numFmtId="168" fontId="2" fillId="3" borderId="8" xfId="1" applyNumberFormat="1" applyFont="1" applyFill="1" applyBorder="1" applyAlignment="1" applyProtection="1">
      <alignment horizontal="center"/>
      <protection hidden="1"/>
    </xf>
    <xf numFmtId="164" fontId="2" fillId="3" borderId="15" xfId="1" applyNumberFormat="1" applyFont="1" applyFill="1" applyBorder="1" applyAlignment="1" applyProtection="1">
      <alignment horizontal="center"/>
      <protection hidden="1"/>
    </xf>
    <xf numFmtId="165" fontId="2" fillId="3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/>
    <xf numFmtId="171" fontId="2" fillId="0" borderId="0" xfId="2" applyNumberFormat="1" applyFont="1" applyFill="1" applyAlignment="1">
      <alignment horizontal="right"/>
    </xf>
    <xf numFmtId="168" fontId="3" fillId="3" borderId="8" xfId="1" applyNumberFormat="1" applyFont="1" applyFill="1" applyBorder="1" applyAlignment="1" applyProtection="1">
      <alignment horizontal="center"/>
      <protection hidden="1"/>
    </xf>
    <xf numFmtId="164" fontId="3" fillId="3" borderId="15" xfId="1" applyNumberFormat="1" applyFont="1" applyFill="1" applyBorder="1" applyAlignment="1" applyProtection="1">
      <alignment horizontal="center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5" fontId="3" fillId="3" borderId="16" xfId="1" applyNumberFormat="1" applyFont="1" applyFill="1" applyBorder="1" applyAlignment="1" applyProtection="1">
      <alignment horizontal="center"/>
      <protection hidden="1"/>
    </xf>
    <xf numFmtId="172" fontId="2" fillId="0" borderId="0" xfId="1" applyNumberFormat="1" applyFont="1"/>
    <xf numFmtId="165" fontId="2" fillId="3" borderId="21" xfId="1" applyNumberFormat="1" applyFont="1" applyFill="1" applyBorder="1" applyAlignment="1" applyProtection="1">
      <alignment horizontal="center"/>
      <protection hidden="1"/>
    </xf>
    <xf numFmtId="165" fontId="2" fillId="3" borderId="24" xfId="1" applyNumberFormat="1" applyFont="1" applyFill="1" applyBorder="1" applyAlignment="1" applyProtection="1">
      <alignment horizontal="center"/>
      <protection hidden="1"/>
    </xf>
    <xf numFmtId="170" fontId="2" fillId="0" borderId="21" xfId="1" applyNumberFormat="1" applyFont="1" applyBorder="1" applyAlignment="1">
      <alignment horizontal="center"/>
    </xf>
    <xf numFmtId="170" fontId="2" fillId="3" borderId="19" xfId="0" applyNumberFormat="1" applyFont="1" applyFill="1" applyBorder="1" applyAlignment="1">
      <alignment horizontal="center" wrapText="1"/>
    </xf>
    <xf numFmtId="0" fontId="2" fillId="3" borderId="19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Border="1" applyAlignment="1" applyProtection="1">
      <protection hidden="1"/>
    </xf>
    <xf numFmtId="165" fontId="3" fillId="0" borderId="25" xfId="1" applyNumberFormat="1" applyFont="1" applyFill="1" applyBorder="1" applyAlignment="1" applyProtection="1">
      <protection hidden="1"/>
    </xf>
    <xf numFmtId="165" fontId="3" fillId="0" borderId="26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70" fontId="2" fillId="0" borderId="26" xfId="1" applyNumberFormat="1" applyFont="1" applyBorder="1" applyAlignment="1">
      <alignment horizontal="center"/>
    </xf>
    <xf numFmtId="169" fontId="3" fillId="3" borderId="27" xfId="1" applyNumberFormat="1" applyFont="1" applyFill="1" applyBorder="1" applyAlignment="1" applyProtection="1">
      <alignment horizontal="center"/>
      <protection hidden="1"/>
    </xf>
    <xf numFmtId="168" fontId="3" fillId="3" borderId="29" xfId="1" applyNumberFormat="1" applyFont="1" applyFill="1" applyBorder="1" applyAlignment="1" applyProtection="1">
      <alignment horizontal="center"/>
      <protection hidden="1"/>
    </xf>
    <xf numFmtId="165" fontId="3" fillId="3" borderId="28" xfId="1" applyNumberFormat="1" applyFont="1" applyFill="1" applyBorder="1" applyAlignment="1" applyProtection="1">
      <alignment horizontal="center"/>
      <protection hidden="1"/>
    </xf>
    <xf numFmtId="164" fontId="3" fillId="3" borderId="30" xfId="1" applyNumberFormat="1" applyFont="1" applyFill="1" applyBorder="1" applyAlignment="1" applyProtection="1">
      <alignment horizontal="center"/>
      <protection hidden="1"/>
    </xf>
    <xf numFmtId="165" fontId="3" fillId="0" borderId="31" xfId="1" applyNumberFormat="1" applyFont="1" applyFill="1" applyBorder="1" applyAlignment="1" applyProtection="1">
      <protection hidden="1"/>
    </xf>
    <xf numFmtId="165" fontId="3" fillId="0" borderId="32" xfId="1" applyNumberFormat="1" applyFont="1" applyFill="1" applyBorder="1" applyAlignment="1" applyProtection="1">
      <protection hidden="1"/>
    </xf>
    <xf numFmtId="164" fontId="3" fillId="0" borderId="32" xfId="1" applyNumberFormat="1" applyFont="1" applyFill="1" applyBorder="1" applyAlignment="1" applyProtection="1">
      <protection hidden="1"/>
    </xf>
    <xf numFmtId="170" fontId="3" fillId="0" borderId="30" xfId="1" applyNumberFormat="1" applyFont="1" applyBorder="1" applyAlignment="1">
      <alignment horizontal="center"/>
    </xf>
    <xf numFmtId="169" fontId="2" fillId="3" borderId="18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Border="1" applyAlignment="1">
      <alignment horizontal="center"/>
    </xf>
    <xf numFmtId="169" fontId="3" fillId="3" borderId="18" xfId="1" applyNumberFormat="1" applyFont="1" applyFill="1" applyBorder="1" applyAlignment="1" applyProtection="1">
      <alignment horizontal="center"/>
      <protection hidden="1"/>
    </xf>
    <xf numFmtId="170" fontId="3" fillId="0" borderId="15" xfId="1" applyNumberFormat="1" applyFont="1" applyBorder="1" applyAlignment="1">
      <alignment horizontal="center"/>
    </xf>
    <xf numFmtId="169" fontId="2" fillId="3" borderId="6" xfId="1" applyNumberFormat="1" applyFont="1" applyFill="1" applyBorder="1" applyAlignment="1" applyProtection="1">
      <alignment horizontal="center"/>
      <protection hidden="1"/>
    </xf>
    <xf numFmtId="168" fontId="2" fillId="3" borderId="2" xfId="1" applyNumberFormat="1" applyFont="1" applyFill="1" applyBorder="1" applyAlignment="1" applyProtection="1">
      <alignment horizontal="center"/>
      <protection hidden="1"/>
    </xf>
    <xf numFmtId="165" fontId="2" fillId="3" borderId="4" xfId="1" applyNumberFormat="1" applyFont="1" applyFill="1" applyBorder="1" applyAlignment="1" applyProtection="1">
      <alignment horizontal="center"/>
      <protection hidden="1"/>
    </xf>
    <xf numFmtId="165" fontId="2" fillId="0" borderId="24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70" fontId="2" fillId="0" borderId="5" xfId="1" applyNumberFormat="1" applyFont="1" applyBorder="1" applyAlignment="1">
      <alignment horizontal="center"/>
    </xf>
    <xf numFmtId="2" fontId="2" fillId="0" borderId="0" xfId="1" applyNumberFormat="1" applyFont="1"/>
    <xf numFmtId="170" fontId="2" fillId="0" borderId="0" xfId="1" applyNumberFormat="1" applyFont="1"/>
    <xf numFmtId="0" fontId="2" fillId="0" borderId="19" xfId="1" applyFont="1" applyBorder="1" applyAlignment="1">
      <alignment horizontal="center" wrapText="1"/>
    </xf>
    <xf numFmtId="164" fontId="2" fillId="0" borderId="0" xfId="1" applyNumberFormat="1" applyFont="1"/>
    <xf numFmtId="165" fontId="2" fillId="0" borderId="0" xfId="1" applyNumberFormat="1" applyFont="1"/>
    <xf numFmtId="167" fontId="2" fillId="3" borderId="17" xfId="1" applyNumberFormat="1" applyFont="1" applyFill="1" applyBorder="1" applyAlignment="1" applyProtection="1">
      <alignment horizontal="left" vertical="center" wrapText="1"/>
      <protection hidden="1"/>
    </xf>
    <xf numFmtId="167" fontId="2" fillId="3" borderId="1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7" fontId="3" fillId="3" borderId="17" xfId="1" applyNumberFormat="1" applyFont="1" applyFill="1" applyBorder="1" applyAlignment="1" applyProtection="1">
      <alignment horizontal="left" vertical="center" wrapText="1"/>
      <protection hidden="1"/>
    </xf>
    <xf numFmtId="167" fontId="3" fillId="3" borderId="18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0"/>
  <sheetViews>
    <sheetView showGridLines="0" tabSelected="1" workbookViewId="0">
      <selection activeCell="AB6" sqref="AB6"/>
    </sheetView>
  </sheetViews>
  <sheetFormatPr defaultColWidth="9.140625" defaultRowHeight="15.75"/>
  <cols>
    <col min="1" max="1" width="0.7109375" style="3" customWidth="1"/>
    <col min="2" max="4" width="0" style="3" hidden="1" customWidth="1"/>
    <col min="5" max="7" width="0.140625" style="3" customWidth="1"/>
    <col min="8" max="12" width="0" style="3" hidden="1" customWidth="1"/>
    <col min="13" max="13" width="42.85546875" style="3" customWidth="1"/>
    <col min="14" max="14" width="0" style="3" hidden="1" customWidth="1"/>
    <col min="15" max="15" width="5.42578125" style="3" customWidth="1"/>
    <col min="16" max="16" width="6.28515625" style="3" customWidth="1"/>
    <col min="17" max="17" width="0" style="3" hidden="1" customWidth="1"/>
    <col min="18" max="18" width="14.7109375" style="3" customWidth="1"/>
    <col min="19" max="19" width="16.5703125" style="3" customWidth="1"/>
    <col min="20" max="26" width="0" style="3" hidden="1" customWidth="1"/>
    <col min="27" max="27" width="12.42578125" style="3" customWidth="1"/>
    <col min="28" max="29" width="9.140625" style="3" customWidth="1"/>
    <col min="30" max="30" width="12.42578125" style="3" customWidth="1"/>
    <col min="31" max="253" width="9.140625" style="3" customWidth="1"/>
    <col min="254" max="16384" width="9.140625" style="3"/>
  </cols>
  <sheetData>
    <row r="1" spans="1:30" s="20" customFormat="1">
      <c r="AA1" s="47" t="s">
        <v>36</v>
      </c>
    </row>
    <row r="2" spans="1:30" s="20" customFormat="1">
      <c r="AA2" s="47" t="s">
        <v>37</v>
      </c>
    </row>
    <row r="3" spans="1:30" s="20" customFormat="1">
      <c r="AA3" s="47" t="s">
        <v>38</v>
      </c>
    </row>
    <row r="4" spans="1:30" s="20" customFormat="1">
      <c r="AA4" s="47" t="s">
        <v>45</v>
      </c>
    </row>
    <row r="5" spans="1:30" s="20" customFormat="1"/>
    <row r="6" spans="1:30" ht="49.5" customHeight="1">
      <c r="A6" s="91" t="s">
        <v>35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2"/>
      <c r="U6" s="1"/>
      <c r="V6" s="1"/>
      <c r="W6" s="1"/>
      <c r="X6" s="1"/>
      <c r="Y6" s="1"/>
      <c r="Z6" s="1"/>
    </row>
    <row r="7" spans="1:30" ht="0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5"/>
      <c r="R7" s="5"/>
      <c r="S7" s="4"/>
      <c r="T7" s="2"/>
      <c r="U7" s="1"/>
      <c r="V7" s="1"/>
      <c r="W7" s="1"/>
      <c r="X7" s="1"/>
      <c r="Y7" s="1"/>
      <c r="Z7" s="1"/>
      <c r="AA7" s="46"/>
    </row>
    <row r="8" spans="1:30" ht="19.5" customHeight="1" thickBo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/>
      <c r="O8" s="8"/>
      <c r="P8" s="7"/>
      <c r="Q8" s="7"/>
      <c r="T8" s="9"/>
      <c r="U8" s="8"/>
      <c r="V8" s="8"/>
      <c r="W8" s="8"/>
      <c r="X8" s="8"/>
      <c r="Y8" s="8"/>
      <c r="Z8" s="8"/>
      <c r="AA8" s="5" t="s">
        <v>39</v>
      </c>
    </row>
    <row r="9" spans="1:30" ht="39.75" customHeight="1" thickBot="1">
      <c r="A9" s="6"/>
      <c r="B9" s="10" t="s">
        <v>33</v>
      </c>
      <c r="C9" s="29" t="s">
        <v>33</v>
      </c>
      <c r="D9" s="29" t="s">
        <v>33</v>
      </c>
      <c r="E9" s="30"/>
      <c r="F9" s="30"/>
      <c r="G9" s="30"/>
      <c r="H9" s="29" t="s">
        <v>33</v>
      </c>
      <c r="I9" s="29" t="s">
        <v>33</v>
      </c>
      <c r="J9" s="29" t="s">
        <v>33</v>
      </c>
      <c r="K9" s="29" t="s">
        <v>33</v>
      </c>
      <c r="L9" s="29" t="s">
        <v>33</v>
      </c>
      <c r="M9" s="30" t="s">
        <v>33</v>
      </c>
      <c r="N9" s="31" t="s">
        <v>32</v>
      </c>
      <c r="O9" s="31" t="s">
        <v>31</v>
      </c>
      <c r="P9" s="29" t="s">
        <v>30</v>
      </c>
      <c r="Q9" s="32" t="s">
        <v>29</v>
      </c>
      <c r="R9" s="58" t="s">
        <v>34</v>
      </c>
      <c r="S9" s="59" t="s">
        <v>43</v>
      </c>
      <c r="T9" s="11" t="s">
        <v>28</v>
      </c>
      <c r="U9" s="12" t="s">
        <v>27</v>
      </c>
      <c r="V9" s="12" t="s">
        <v>26</v>
      </c>
      <c r="W9" s="12" t="s">
        <v>25</v>
      </c>
      <c r="X9" s="12" t="s">
        <v>24</v>
      </c>
      <c r="Y9" s="13" t="s">
        <v>23</v>
      </c>
      <c r="Z9" s="11"/>
      <c r="AA9" s="86" t="s">
        <v>44</v>
      </c>
    </row>
    <row r="10" spans="1:30" ht="25.5" customHeight="1">
      <c r="A10" s="14"/>
      <c r="B10" s="15"/>
      <c r="C10" s="92" t="s">
        <v>22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3"/>
      <c r="O10" s="65">
        <v>1</v>
      </c>
      <c r="P10" s="65">
        <v>0</v>
      </c>
      <c r="Q10" s="66"/>
      <c r="R10" s="67">
        <v>41189.699999999997</v>
      </c>
      <c r="S10" s="68">
        <v>40590.300000000003</v>
      </c>
      <c r="T10" s="69">
        <v>0</v>
      </c>
      <c r="U10" s="70">
        <v>40590.300000000003</v>
      </c>
      <c r="V10" s="70">
        <v>0</v>
      </c>
      <c r="W10" s="70">
        <v>0</v>
      </c>
      <c r="X10" s="70">
        <v>0</v>
      </c>
      <c r="Y10" s="70">
        <v>0</v>
      </c>
      <c r="Z10" s="71"/>
      <c r="AA10" s="72">
        <f>S10/R10*100</f>
        <v>98.544781826524613</v>
      </c>
      <c r="AB10" s="85"/>
      <c r="AD10" s="87"/>
    </row>
    <row r="11" spans="1:30" ht="59.25" customHeight="1">
      <c r="A11" s="14"/>
      <c r="B11" s="19"/>
      <c r="C11" s="33"/>
      <c r="D11" s="89" t="s">
        <v>21</v>
      </c>
      <c r="E11" s="89"/>
      <c r="F11" s="89"/>
      <c r="G11" s="89"/>
      <c r="H11" s="89"/>
      <c r="I11" s="89"/>
      <c r="J11" s="89"/>
      <c r="K11" s="89"/>
      <c r="L11" s="89"/>
      <c r="M11" s="89"/>
      <c r="N11" s="90"/>
      <c r="O11" s="73">
        <v>1</v>
      </c>
      <c r="P11" s="73">
        <v>2</v>
      </c>
      <c r="Q11" s="43"/>
      <c r="R11" s="45">
        <v>1983.6</v>
      </c>
      <c r="S11" s="44">
        <v>1983.6</v>
      </c>
      <c r="T11" s="16">
        <v>0</v>
      </c>
      <c r="U11" s="17">
        <v>1983.6</v>
      </c>
      <c r="V11" s="17">
        <v>0</v>
      </c>
      <c r="W11" s="17">
        <v>0</v>
      </c>
      <c r="X11" s="17">
        <v>0</v>
      </c>
      <c r="Y11" s="17">
        <v>0</v>
      </c>
      <c r="Z11" s="18"/>
      <c r="AA11" s="74">
        <f>S11/R11*100</f>
        <v>100</v>
      </c>
      <c r="AB11" s="85"/>
    </row>
    <row r="12" spans="1:30" ht="86.25" customHeight="1">
      <c r="A12" s="14"/>
      <c r="B12" s="19"/>
      <c r="C12" s="33"/>
      <c r="D12" s="89" t="s">
        <v>20</v>
      </c>
      <c r="E12" s="89"/>
      <c r="F12" s="89"/>
      <c r="G12" s="89"/>
      <c r="H12" s="89"/>
      <c r="I12" s="89"/>
      <c r="J12" s="89"/>
      <c r="K12" s="89"/>
      <c r="L12" s="89"/>
      <c r="M12" s="89"/>
      <c r="N12" s="90"/>
      <c r="O12" s="73">
        <v>1</v>
      </c>
      <c r="P12" s="73">
        <v>4</v>
      </c>
      <c r="Q12" s="43"/>
      <c r="R12" s="45">
        <v>24384.5</v>
      </c>
      <c r="S12" s="44">
        <v>24350.6</v>
      </c>
      <c r="T12" s="16">
        <v>0</v>
      </c>
      <c r="U12" s="17">
        <v>24350.6</v>
      </c>
      <c r="V12" s="17">
        <v>0</v>
      </c>
      <c r="W12" s="17">
        <v>0</v>
      </c>
      <c r="X12" s="17">
        <v>0</v>
      </c>
      <c r="Y12" s="17">
        <v>0</v>
      </c>
      <c r="Z12" s="18"/>
      <c r="AA12" s="74">
        <f>S12/R12*100</f>
        <v>99.86097726014475</v>
      </c>
      <c r="AB12" s="85"/>
    </row>
    <row r="13" spans="1:30" ht="21.75" customHeight="1">
      <c r="A13" s="14"/>
      <c r="B13" s="19"/>
      <c r="C13" s="33"/>
      <c r="D13" s="89" t="s">
        <v>19</v>
      </c>
      <c r="E13" s="89"/>
      <c r="F13" s="89"/>
      <c r="G13" s="89"/>
      <c r="H13" s="89"/>
      <c r="I13" s="89"/>
      <c r="J13" s="89"/>
      <c r="K13" s="89"/>
      <c r="L13" s="89"/>
      <c r="M13" s="89"/>
      <c r="N13" s="90"/>
      <c r="O13" s="73">
        <v>1</v>
      </c>
      <c r="P13" s="73">
        <v>11</v>
      </c>
      <c r="Q13" s="43"/>
      <c r="R13" s="45">
        <v>10.1</v>
      </c>
      <c r="S13" s="44"/>
      <c r="T13" s="16"/>
      <c r="U13" s="17"/>
      <c r="V13" s="17"/>
      <c r="W13" s="17"/>
      <c r="X13" s="17"/>
      <c r="Y13" s="17"/>
      <c r="Z13" s="18"/>
      <c r="AA13" s="74"/>
      <c r="AB13" s="85"/>
    </row>
    <row r="14" spans="1:30" ht="25.5" customHeight="1">
      <c r="A14" s="14"/>
      <c r="B14" s="19"/>
      <c r="C14" s="33"/>
      <c r="D14" s="89" t="s">
        <v>18</v>
      </c>
      <c r="E14" s="89"/>
      <c r="F14" s="89"/>
      <c r="G14" s="89"/>
      <c r="H14" s="89"/>
      <c r="I14" s="89"/>
      <c r="J14" s="89"/>
      <c r="K14" s="89"/>
      <c r="L14" s="89"/>
      <c r="M14" s="89"/>
      <c r="N14" s="90"/>
      <c r="O14" s="73">
        <v>1</v>
      </c>
      <c r="P14" s="73">
        <v>13</v>
      </c>
      <c r="Q14" s="43"/>
      <c r="R14" s="45">
        <v>14811.5</v>
      </c>
      <c r="S14" s="44">
        <v>14256.1</v>
      </c>
      <c r="T14" s="16">
        <v>0</v>
      </c>
      <c r="U14" s="17">
        <v>14256.1</v>
      </c>
      <c r="V14" s="17">
        <v>0</v>
      </c>
      <c r="W14" s="17">
        <v>0</v>
      </c>
      <c r="X14" s="17">
        <v>0</v>
      </c>
      <c r="Y14" s="17">
        <v>0</v>
      </c>
      <c r="Z14" s="18"/>
      <c r="AA14" s="74">
        <f t="shared" ref="AA14:AA36" si="0">S14/R14*100</f>
        <v>96.250210984707834</v>
      </c>
      <c r="AB14" s="85"/>
    </row>
    <row r="15" spans="1:30" ht="36.75" customHeight="1">
      <c r="A15" s="14"/>
      <c r="B15" s="15"/>
      <c r="C15" s="92" t="s">
        <v>17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3"/>
      <c r="O15" s="75">
        <v>3</v>
      </c>
      <c r="P15" s="75">
        <v>0</v>
      </c>
      <c r="Q15" s="48"/>
      <c r="R15" s="53">
        <v>1880.1</v>
      </c>
      <c r="S15" s="49">
        <v>1687.3</v>
      </c>
      <c r="T15" s="50">
        <v>0</v>
      </c>
      <c r="U15" s="51">
        <v>1687.3</v>
      </c>
      <c r="V15" s="51">
        <v>0</v>
      </c>
      <c r="W15" s="51">
        <v>0</v>
      </c>
      <c r="X15" s="51">
        <v>0</v>
      </c>
      <c r="Y15" s="51">
        <v>0</v>
      </c>
      <c r="Z15" s="52"/>
      <c r="AA15" s="76">
        <f t="shared" si="0"/>
        <v>89.745226317749058</v>
      </c>
      <c r="AB15" s="85"/>
    </row>
    <row r="16" spans="1:30" ht="32.25" customHeight="1">
      <c r="A16" s="14"/>
      <c r="B16" s="19"/>
      <c r="C16" s="33"/>
      <c r="D16" s="89" t="s">
        <v>16</v>
      </c>
      <c r="E16" s="89"/>
      <c r="F16" s="89"/>
      <c r="G16" s="89"/>
      <c r="H16" s="89"/>
      <c r="I16" s="89"/>
      <c r="J16" s="89"/>
      <c r="K16" s="89"/>
      <c r="L16" s="89"/>
      <c r="M16" s="89"/>
      <c r="N16" s="90"/>
      <c r="O16" s="73">
        <v>3</v>
      </c>
      <c r="P16" s="73">
        <v>9</v>
      </c>
      <c r="Q16" s="43"/>
      <c r="R16" s="45">
        <v>1880.1</v>
      </c>
      <c r="S16" s="44">
        <v>1687.3</v>
      </c>
      <c r="T16" s="16">
        <v>0</v>
      </c>
      <c r="U16" s="17">
        <v>1687.3</v>
      </c>
      <c r="V16" s="17">
        <v>0</v>
      </c>
      <c r="W16" s="17">
        <v>0</v>
      </c>
      <c r="X16" s="17">
        <v>0</v>
      </c>
      <c r="Y16" s="17">
        <v>0</v>
      </c>
      <c r="Z16" s="18"/>
      <c r="AA16" s="74">
        <f t="shared" si="0"/>
        <v>89.745226317749058</v>
      </c>
      <c r="AB16" s="85"/>
    </row>
    <row r="17" spans="1:30" ht="20.25" customHeight="1">
      <c r="A17" s="14"/>
      <c r="B17" s="15"/>
      <c r="C17" s="92" t="s">
        <v>15</v>
      </c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3"/>
      <c r="O17" s="75">
        <v>4</v>
      </c>
      <c r="P17" s="75">
        <v>0</v>
      </c>
      <c r="Q17" s="48"/>
      <c r="R17" s="53">
        <v>37876</v>
      </c>
      <c r="S17" s="49">
        <v>36613.199999999997</v>
      </c>
      <c r="T17" s="50">
        <v>0</v>
      </c>
      <c r="U17" s="51">
        <v>36613.199999999997</v>
      </c>
      <c r="V17" s="51">
        <v>0</v>
      </c>
      <c r="W17" s="51">
        <v>0</v>
      </c>
      <c r="X17" s="51">
        <v>0</v>
      </c>
      <c r="Y17" s="51">
        <v>0</v>
      </c>
      <c r="Z17" s="52"/>
      <c r="AA17" s="76">
        <f t="shared" si="0"/>
        <v>96.665962614848439</v>
      </c>
      <c r="AB17" s="85"/>
      <c r="AD17" s="87"/>
    </row>
    <row r="18" spans="1:30" ht="19.5" customHeight="1">
      <c r="A18" s="14"/>
      <c r="B18" s="19"/>
      <c r="C18" s="33"/>
      <c r="D18" s="89" t="s">
        <v>14</v>
      </c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73">
        <v>4</v>
      </c>
      <c r="P18" s="73">
        <v>1</v>
      </c>
      <c r="Q18" s="43"/>
      <c r="R18" s="45">
        <v>6577.4</v>
      </c>
      <c r="S18" s="44">
        <v>6323.3</v>
      </c>
      <c r="T18" s="16">
        <v>0</v>
      </c>
      <c r="U18" s="17">
        <v>6323.3</v>
      </c>
      <c r="V18" s="17">
        <v>0</v>
      </c>
      <c r="W18" s="17">
        <v>0</v>
      </c>
      <c r="X18" s="17">
        <v>0</v>
      </c>
      <c r="Y18" s="17">
        <v>0</v>
      </c>
      <c r="Z18" s="18"/>
      <c r="AA18" s="74">
        <f t="shared" si="0"/>
        <v>96.136771368625901</v>
      </c>
      <c r="AB18" s="85"/>
    </row>
    <row r="19" spans="1:30" ht="19.5" customHeight="1">
      <c r="A19" s="14"/>
      <c r="B19" s="19"/>
      <c r="C19" s="33"/>
      <c r="D19" s="89" t="s">
        <v>13</v>
      </c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73">
        <v>4</v>
      </c>
      <c r="P19" s="73">
        <v>8</v>
      </c>
      <c r="Q19" s="43"/>
      <c r="R19" s="45">
        <v>11248.3</v>
      </c>
      <c r="S19" s="44">
        <v>11248.2</v>
      </c>
      <c r="T19" s="16">
        <v>0</v>
      </c>
      <c r="U19" s="17">
        <v>11248.2</v>
      </c>
      <c r="V19" s="17">
        <v>0</v>
      </c>
      <c r="W19" s="17">
        <v>0</v>
      </c>
      <c r="X19" s="17">
        <v>0</v>
      </c>
      <c r="Y19" s="17">
        <v>0</v>
      </c>
      <c r="Z19" s="18"/>
      <c r="AA19" s="74">
        <f t="shared" si="0"/>
        <v>99.999110976769828</v>
      </c>
      <c r="AB19" s="85"/>
    </row>
    <row r="20" spans="1:30" ht="24.75" customHeight="1">
      <c r="A20" s="14"/>
      <c r="B20" s="19"/>
      <c r="C20" s="33"/>
      <c r="D20" s="89" t="s">
        <v>12</v>
      </c>
      <c r="E20" s="89"/>
      <c r="F20" s="89"/>
      <c r="G20" s="89"/>
      <c r="H20" s="89"/>
      <c r="I20" s="89"/>
      <c r="J20" s="89"/>
      <c r="K20" s="89"/>
      <c r="L20" s="89"/>
      <c r="M20" s="89"/>
      <c r="N20" s="90"/>
      <c r="O20" s="73">
        <v>4</v>
      </c>
      <c r="P20" s="73">
        <v>9</v>
      </c>
      <c r="Q20" s="43"/>
      <c r="R20" s="45">
        <v>15926.9</v>
      </c>
      <c r="S20" s="44">
        <v>14918.3</v>
      </c>
      <c r="T20" s="16">
        <v>0</v>
      </c>
      <c r="U20" s="17">
        <v>14918.3</v>
      </c>
      <c r="V20" s="17">
        <v>0</v>
      </c>
      <c r="W20" s="17">
        <v>0</v>
      </c>
      <c r="X20" s="17">
        <v>0</v>
      </c>
      <c r="Y20" s="17">
        <v>0</v>
      </c>
      <c r="Z20" s="18"/>
      <c r="AA20" s="74">
        <f t="shared" si="0"/>
        <v>93.66731755708895</v>
      </c>
      <c r="AB20" s="85"/>
    </row>
    <row r="21" spans="1:30" ht="25.5" customHeight="1">
      <c r="A21" s="14"/>
      <c r="B21" s="19"/>
      <c r="C21" s="33"/>
      <c r="D21" s="89" t="s">
        <v>11</v>
      </c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73">
        <v>4</v>
      </c>
      <c r="P21" s="73">
        <v>10</v>
      </c>
      <c r="Q21" s="43"/>
      <c r="R21" s="45">
        <v>1047.5999999999999</v>
      </c>
      <c r="S21" s="44">
        <v>1047.5999999999999</v>
      </c>
      <c r="T21" s="16">
        <v>0</v>
      </c>
      <c r="U21" s="17">
        <v>1047.5999999999999</v>
      </c>
      <c r="V21" s="17">
        <v>0</v>
      </c>
      <c r="W21" s="17">
        <v>0</v>
      </c>
      <c r="X21" s="17">
        <v>0</v>
      </c>
      <c r="Y21" s="17">
        <v>0</v>
      </c>
      <c r="Z21" s="18"/>
      <c r="AA21" s="74">
        <f t="shared" si="0"/>
        <v>100</v>
      </c>
      <c r="AB21" s="85"/>
    </row>
    <row r="22" spans="1:30" ht="35.25" customHeight="1">
      <c r="A22" s="14"/>
      <c r="B22" s="19"/>
      <c r="C22" s="33"/>
      <c r="D22" s="89" t="s">
        <v>10</v>
      </c>
      <c r="E22" s="89"/>
      <c r="F22" s="89"/>
      <c r="G22" s="89"/>
      <c r="H22" s="89"/>
      <c r="I22" s="89"/>
      <c r="J22" s="89"/>
      <c r="K22" s="89"/>
      <c r="L22" s="89"/>
      <c r="M22" s="89"/>
      <c r="N22" s="90"/>
      <c r="O22" s="73">
        <v>4</v>
      </c>
      <c r="P22" s="73">
        <v>12</v>
      </c>
      <c r="Q22" s="43"/>
      <c r="R22" s="45">
        <v>3075.8</v>
      </c>
      <c r="S22" s="44">
        <v>3075.8</v>
      </c>
      <c r="T22" s="16">
        <v>0</v>
      </c>
      <c r="U22" s="17">
        <v>3075.8</v>
      </c>
      <c r="V22" s="17">
        <v>0</v>
      </c>
      <c r="W22" s="17">
        <v>0</v>
      </c>
      <c r="X22" s="17">
        <v>0</v>
      </c>
      <c r="Y22" s="17">
        <v>0</v>
      </c>
      <c r="Z22" s="18"/>
      <c r="AA22" s="74">
        <f t="shared" si="0"/>
        <v>100</v>
      </c>
      <c r="AB22" s="85"/>
    </row>
    <row r="23" spans="1:30" ht="21.75" customHeight="1">
      <c r="A23" s="14"/>
      <c r="B23" s="15"/>
      <c r="C23" s="92" t="s">
        <v>9</v>
      </c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3"/>
      <c r="O23" s="75">
        <v>5</v>
      </c>
      <c r="P23" s="75">
        <v>0</v>
      </c>
      <c r="Q23" s="48"/>
      <c r="R23" s="53">
        <v>43842.1</v>
      </c>
      <c r="S23" s="49">
        <v>40516.400000000001</v>
      </c>
      <c r="T23" s="50">
        <v>0</v>
      </c>
      <c r="U23" s="51">
        <v>40516.400000000001</v>
      </c>
      <c r="V23" s="51">
        <v>0</v>
      </c>
      <c r="W23" s="51">
        <v>0</v>
      </c>
      <c r="X23" s="51">
        <v>0</v>
      </c>
      <c r="Y23" s="51">
        <v>0</v>
      </c>
      <c r="Z23" s="52"/>
      <c r="AA23" s="76">
        <f t="shared" si="0"/>
        <v>92.414368837259175</v>
      </c>
      <c r="AB23" s="85"/>
      <c r="AD23" s="87"/>
    </row>
    <row r="24" spans="1:30" ht="19.5" customHeight="1">
      <c r="A24" s="14"/>
      <c r="B24" s="19"/>
      <c r="C24" s="33"/>
      <c r="D24" s="89" t="s">
        <v>8</v>
      </c>
      <c r="E24" s="89"/>
      <c r="F24" s="89"/>
      <c r="G24" s="89"/>
      <c r="H24" s="89"/>
      <c r="I24" s="89"/>
      <c r="J24" s="89"/>
      <c r="K24" s="89"/>
      <c r="L24" s="89"/>
      <c r="M24" s="89"/>
      <c r="N24" s="90"/>
      <c r="O24" s="73">
        <v>5</v>
      </c>
      <c r="P24" s="73">
        <v>1</v>
      </c>
      <c r="Q24" s="43"/>
      <c r="R24" s="45">
        <v>10517</v>
      </c>
      <c r="S24" s="44">
        <v>9952.2999999999993</v>
      </c>
      <c r="T24" s="16">
        <v>0</v>
      </c>
      <c r="U24" s="17">
        <v>9952.2999999999993</v>
      </c>
      <c r="V24" s="17">
        <v>0</v>
      </c>
      <c r="W24" s="17">
        <v>0</v>
      </c>
      <c r="X24" s="17">
        <v>0</v>
      </c>
      <c r="Y24" s="17">
        <v>0</v>
      </c>
      <c r="Z24" s="18"/>
      <c r="AA24" s="74">
        <f t="shared" si="0"/>
        <v>94.630598079300171</v>
      </c>
      <c r="AB24" s="85"/>
    </row>
    <row r="25" spans="1:30" ht="19.5" customHeight="1">
      <c r="A25" s="14"/>
      <c r="B25" s="19"/>
      <c r="C25" s="33"/>
      <c r="D25" s="89" t="s">
        <v>7</v>
      </c>
      <c r="E25" s="89"/>
      <c r="F25" s="89"/>
      <c r="G25" s="89"/>
      <c r="H25" s="89"/>
      <c r="I25" s="89"/>
      <c r="J25" s="89"/>
      <c r="K25" s="89"/>
      <c r="L25" s="89"/>
      <c r="M25" s="89"/>
      <c r="N25" s="90"/>
      <c r="O25" s="73">
        <v>5</v>
      </c>
      <c r="P25" s="73">
        <v>2</v>
      </c>
      <c r="Q25" s="43"/>
      <c r="R25" s="45">
        <v>24849.200000000001</v>
      </c>
      <c r="S25" s="44">
        <v>22729.4</v>
      </c>
      <c r="T25" s="16">
        <v>0</v>
      </c>
      <c r="U25" s="17">
        <v>22729.4</v>
      </c>
      <c r="V25" s="17">
        <v>0</v>
      </c>
      <c r="W25" s="17">
        <v>0</v>
      </c>
      <c r="X25" s="17">
        <v>0</v>
      </c>
      <c r="Y25" s="17">
        <v>0</v>
      </c>
      <c r="Z25" s="18"/>
      <c r="AA25" s="74">
        <f t="shared" si="0"/>
        <v>91.469343077443142</v>
      </c>
      <c r="AB25" s="85"/>
    </row>
    <row r="26" spans="1:30" ht="20.25" customHeight="1">
      <c r="A26" s="14"/>
      <c r="B26" s="19"/>
      <c r="C26" s="33"/>
      <c r="D26" s="89" t="s">
        <v>6</v>
      </c>
      <c r="E26" s="89"/>
      <c r="F26" s="89"/>
      <c r="G26" s="89"/>
      <c r="H26" s="89"/>
      <c r="I26" s="89"/>
      <c r="J26" s="89"/>
      <c r="K26" s="89"/>
      <c r="L26" s="89"/>
      <c r="M26" s="89"/>
      <c r="N26" s="90"/>
      <c r="O26" s="73">
        <v>5</v>
      </c>
      <c r="P26" s="73">
        <v>3</v>
      </c>
      <c r="Q26" s="43"/>
      <c r="R26" s="45">
        <v>8475.9</v>
      </c>
      <c r="S26" s="44">
        <v>7834.7</v>
      </c>
      <c r="T26" s="16">
        <v>0</v>
      </c>
      <c r="U26" s="17">
        <v>7834.7</v>
      </c>
      <c r="V26" s="17">
        <v>0</v>
      </c>
      <c r="W26" s="17">
        <v>0</v>
      </c>
      <c r="X26" s="17">
        <v>0</v>
      </c>
      <c r="Y26" s="17">
        <v>0</v>
      </c>
      <c r="Z26" s="18"/>
      <c r="AA26" s="74">
        <f t="shared" si="0"/>
        <v>92.435021649618335</v>
      </c>
      <c r="AB26" s="85"/>
    </row>
    <row r="27" spans="1:30" ht="22.5" customHeight="1">
      <c r="A27" s="14"/>
      <c r="B27" s="15"/>
      <c r="C27" s="92" t="s">
        <v>40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3"/>
      <c r="O27" s="75">
        <v>8</v>
      </c>
      <c r="P27" s="75">
        <v>0</v>
      </c>
      <c r="Q27" s="48"/>
      <c r="R27" s="53">
        <v>6718.7</v>
      </c>
      <c r="S27" s="49">
        <v>6659.2</v>
      </c>
      <c r="T27" s="50">
        <v>0</v>
      </c>
      <c r="U27" s="51">
        <v>6659.2</v>
      </c>
      <c r="V27" s="51">
        <v>0</v>
      </c>
      <c r="W27" s="51">
        <v>0</v>
      </c>
      <c r="X27" s="51">
        <v>0</v>
      </c>
      <c r="Y27" s="51">
        <v>0</v>
      </c>
      <c r="Z27" s="52"/>
      <c r="AA27" s="76">
        <f t="shared" si="0"/>
        <v>99.114412014228947</v>
      </c>
      <c r="AB27" s="85"/>
    </row>
    <row r="28" spans="1:30" ht="24" customHeight="1">
      <c r="A28" s="14"/>
      <c r="B28" s="19"/>
      <c r="C28" s="33"/>
      <c r="D28" s="89" t="s">
        <v>5</v>
      </c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73">
        <v>8</v>
      </c>
      <c r="P28" s="73">
        <v>1</v>
      </c>
      <c r="Q28" s="43"/>
      <c r="R28" s="45">
        <v>6718.7</v>
      </c>
      <c r="S28" s="44">
        <v>6659.2</v>
      </c>
      <c r="T28" s="16">
        <v>0</v>
      </c>
      <c r="U28" s="17">
        <v>6659.2</v>
      </c>
      <c r="V28" s="17">
        <v>0</v>
      </c>
      <c r="W28" s="17">
        <v>0</v>
      </c>
      <c r="X28" s="17">
        <v>0</v>
      </c>
      <c r="Y28" s="17">
        <v>0</v>
      </c>
      <c r="Z28" s="18"/>
      <c r="AA28" s="74">
        <f t="shared" si="0"/>
        <v>99.114412014228947</v>
      </c>
      <c r="AB28" s="85"/>
    </row>
    <row r="29" spans="1:30" ht="16.5" customHeight="1">
      <c r="A29" s="14"/>
      <c r="B29" s="15"/>
      <c r="C29" s="92" t="s">
        <v>4</v>
      </c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3"/>
      <c r="O29" s="75">
        <v>10</v>
      </c>
      <c r="P29" s="75">
        <v>0</v>
      </c>
      <c r="Q29" s="48"/>
      <c r="R29" s="53">
        <v>80.5</v>
      </c>
      <c r="S29" s="49">
        <v>80.5</v>
      </c>
      <c r="T29" s="50">
        <v>0</v>
      </c>
      <c r="U29" s="51">
        <v>80.5</v>
      </c>
      <c r="V29" s="51">
        <v>0</v>
      </c>
      <c r="W29" s="51">
        <v>0</v>
      </c>
      <c r="X29" s="51">
        <v>0</v>
      </c>
      <c r="Y29" s="51">
        <v>0</v>
      </c>
      <c r="Z29" s="52"/>
      <c r="AA29" s="76">
        <f t="shared" si="0"/>
        <v>100</v>
      </c>
      <c r="AB29" s="85"/>
    </row>
    <row r="30" spans="1:30" ht="14.25" customHeight="1">
      <c r="A30" s="14"/>
      <c r="B30" s="19"/>
      <c r="C30" s="33"/>
      <c r="D30" s="89" t="s">
        <v>3</v>
      </c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73">
        <v>10</v>
      </c>
      <c r="P30" s="73">
        <v>1</v>
      </c>
      <c r="Q30" s="43"/>
      <c r="R30" s="45">
        <v>80.5</v>
      </c>
      <c r="S30" s="44">
        <v>80.5</v>
      </c>
      <c r="T30" s="16">
        <v>0</v>
      </c>
      <c r="U30" s="17">
        <v>80.5</v>
      </c>
      <c r="V30" s="17">
        <v>0</v>
      </c>
      <c r="W30" s="17">
        <v>0</v>
      </c>
      <c r="X30" s="17">
        <v>0</v>
      </c>
      <c r="Y30" s="17">
        <v>0</v>
      </c>
      <c r="Z30" s="18"/>
      <c r="AA30" s="74">
        <f t="shared" si="0"/>
        <v>100</v>
      </c>
      <c r="AB30" s="85"/>
    </row>
    <row r="31" spans="1:30" ht="19.5" customHeight="1">
      <c r="A31" s="14"/>
      <c r="B31" s="15"/>
      <c r="C31" s="92" t="s">
        <v>42</v>
      </c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3"/>
      <c r="O31" s="75">
        <v>11</v>
      </c>
      <c r="P31" s="75">
        <v>0</v>
      </c>
      <c r="Q31" s="48"/>
      <c r="R31" s="53">
        <v>30</v>
      </c>
      <c r="S31" s="49">
        <v>30</v>
      </c>
      <c r="T31" s="50">
        <v>0</v>
      </c>
      <c r="U31" s="51">
        <v>30</v>
      </c>
      <c r="V31" s="51">
        <v>0</v>
      </c>
      <c r="W31" s="51">
        <v>0</v>
      </c>
      <c r="X31" s="51">
        <v>0</v>
      </c>
      <c r="Y31" s="51">
        <v>0</v>
      </c>
      <c r="Z31" s="52"/>
      <c r="AA31" s="76">
        <f t="shared" si="0"/>
        <v>100</v>
      </c>
      <c r="AB31" s="84"/>
    </row>
    <row r="32" spans="1:30" ht="15.75" customHeight="1">
      <c r="A32" s="14"/>
      <c r="B32" s="19"/>
      <c r="C32" s="33"/>
      <c r="D32" s="89" t="s">
        <v>2</v>
      </c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73">
        <v>11</v>
      </c>
      <c r="P32" s="73">
        <v>1</v>
      </c>
      <c r="Q32" s="43"/>
      <c r="R32" s="45">
        <v>30</v>
      </c>
      <c r="S32" s="44">
        <v>30</v>
      </c>
      <c r="T32" s="16">
        <v>0</v>
      </c>
      <c r="U32" s="17">
        <v>30</v>
      </c>
      <c r="V32" s="17">
        <v>0</v>
      </c>
      <c r="W32" s="17">
        <v>0</v>
      </c>
      <c r="X32" s="17">
        <v>0</v>
      </c>
      <c r="Y32" s="17">
        <v>0</v>
      </c>
      <c r="Z32" s="18"/>
      <c r="AA32" s="74">
        <f t="shared" si="0"/>
        <v>100</v>
      </c>
      <c r="AB32" s="85"/>
    </row>
    <row r="33" spans="1:28" ht="51.75" customHeight="1">
      <c r="A33" s="14"/>
      <c r="B33" s="15"/>
      <c r="C33" s="92" t="s">
        <v>41</v>
      </c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3"/>
      <c r="O33" s="75">
        <v>14</v>
      </c>
      <c r="P33" s="75">
        <v>0</v>
      </c>
      <c r="Q33" s="48"/>
      <c r="R33" s="53">
        <v>4624.6000000000004</v>
      </c>
      <c r="S33" s="49">
        <v>4624.6000000000004</v>
      </c>
      <c r="T33" s="50">
        <v>0</v>
      </c>
      <c r="U33" s="51">
        <v>4624.6000000000004</v>
      </c>
      <c r="V33" s="51">
        <v>0</v>
      </c>
      <c r="W33" s="51">
        <v>0</v>
      </c>
      <c r="X33" s="51">
        <v>0</v>
      </c>
      <c r="Y33" s="51">
        <v>0</v>
      </c>
      <c r="Z33" s="52"/>
      <c r="AA33" s="76">
        <f t="shared" si="0"/>
        <v>100</v>
      </c>
      <c r="AB33" s="85"/>
    </row>
    <row r="34" spans="1:28" ht="36" customHeight="1" thickBot="1">
      <c r="A34" s="14"/>
      <c r="B34" s="19"/>
      <c r="C34" s="33"/>
      <c r="D34" s="89" t="s">
        <v>1</v>
      </c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77">
        <v>14</v>
      </c>
      <c r="P34" s="77">
        <v>3</v>
      </c>
      <c r="Q34" s="78"/>
      <c r="R34" s="79">
        <v>4624.6000000000004</v>
      </c>
      <c r="S34" s="37">
        <v>4624.6000000000004</v>
      </c>
      <c r="T34" s="80">
        <v>0</v>
      </c>
      <c r="U34" s="81">
        <v>4624.6000000000004</v>
      </c>
      <c r="V34" s="81">
        <v>0</v>
      </c>
      <c r="W34" s="81">
        <v>0</v>
      </c>
      <c r="X34" s="81">
        <v>0</v>
      </c>
      <c r="Y34" s="81">
        <v>0</v>
      </c>
      <c r="Z34" s="82"/>
      <c r="AA34" s="83">
        <f t="shared" si="0"/>
        <v>100</v>
      </c>
      <c r="AB34" s="85"/>
    </row>
    <row r="35" spans="1:28" ht="0.75" customHeight="1" thickBot="1">
      <c r="A35" s="14"/>
      <c r="B35" s="2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8">
        <v>14</v>
      </c>
      <c r="P35" s="38">
        <v>3</v>
      </c>
      <c r="Q35" s="34"/>
      <c r="R35" s="42">
        <v>136241.70000000001</v>
      </c>
      <c r="S35" s="35">
        <v>130801.5</v>
      </c>
      <c r="T35" s="60">
        <v>0</v>
      </c>
      <c r="U35" s="61">
        <v>130801.5</v>
      </c>
      <c r="V35" s="61">
        <v>0</v>
      </c>
      <c r="W35" s="61">
        <v>0</v>
      </c>
      <c r="X35" s="61">
        <v>0</v>
      </c>
      <c r="Y35" s="62">
        <v>0</v>
      </c>
      <c r="Z35" s="63"/>
      <c r="AA35" s="64">
        <f t="shared" si="0"/>
        <v>96.006949414166144</v>
      </c>
      <c r="AB35" s="20"/>
    </row>
    <row r="36" spans="1:28" ht="18" customHeight="1" thickBot="1">
      <c r="A36" s="22"/>
      <c r="B36" s="23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9"/>
      <c r="P36" s="39"/>
      <c r="Q36" s="41" t="s">
        <v>0</v>
      </c>
      <c r="R36" s="55">
        <v>136241.70000000001</v>
      </c>
      <c r="S36" s="56">
        <v>130801.5</v>
      </c>
      <c r="T36" s="24">
        <v>0</v>
      </c>
      <c r="U36" s="25">
        <v>0</v>
      </c>
      <c r="V36" s="25">
        <v>0</v>
      </c>
      <c r="W36" s="25">
        <v>0</v>
      </c>
      <c r="X36" s="25">
        <v>0</v>
      </c>
      <c r="Y36" s="26">
        <v>0</v>
      </c>
      <c r="Z36" s="24"/>
      <c r="AA36" s="57">
        <f t="shared" si="0"/>
        <v>96.006949414166144</v>
      </c>
      <c r="AB36" s="20"/>
    </row>
    <row r="37" spans="1:28" ht="12.75" customHeight="1">
      <c r="A37" s="1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40"/>
      <c r="S37" s="1"/>
      <c r="T37" s="28"/>
      <c r="U37" s="27"/>
      <c r="V37" s="27"/>
      <c r="W37" s="27"/>
      <c r="X37" s="27"/>
      <c r="Y37" s="27"/>
      <c r="Z37" s="27"/>
    </row>
    <row r="38" spans="1:28">
      <c r="R38" s="87"/>
      <c r="S38" s="87"/>
    </row>
    <row r="39" spans="1:28">
      <c r="S39" s="88"/>
    </row>
    <row r="40" spans="1:28">
      <c r="S40" s="54"/>
    </row>
  </sheetData>
  <mergeCells count="26">
    <mergeCell ref="C23:N23"/>
    <mergeCell ref="C17:N17"/>
    <mergeCell ref="D25:N25"/>
    <mergeCell ref="D24:N24"/>
    <mergeCell ref="D26:N26"/>
    <mergeCell ref="D28:N28"/>
    <mergeCell ref="D30:N30"/>
    <mergeCell ref="C27:N27"/>
    <mergeCell ref="C29:N29"/>
    <mergeCell ref="D32:N32"/>
    <mergeCell ref="D34:N34"/>
    <mergeCell ref="D22:N22"/>
    <mergeCell ref="A6:S6"/>
    <mergeCell ref="C10:N10"/>
    <mergeCell ref="C15:N15"/>
    <mergeCell ref="C31:N31"/>
    <mergeCell ref="C33:N33"/>
    <mergeCell ref="D18:N18"/>
    <mergeCell ref="D19:N19"/>
    <mergeCell ref="D20:N20"/>
    <mergeCell ref="D21:N21"/>
    <mergeCell ref="D11:N11"/>
    <mergeCell ref="D12:N12"/>
    <mergeCell ref="D13:N13"/>
    <mergeCell ref="D14:N14"/>
    <mergeCell ref="D16:N16"/>
  </mergeCells>
  <pageMargins left="0.196850393700787" right="0.196850393700787" top="0.39370078740157499" bottom="0.196850393700787" header="0.196850393700787" footer="0.196850393700787"/>
  <pageSetup paperSize="9" scale="99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  Разделы  подразде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dokuchaeva</dc:creator>
  <cp:lastModifiedBy>AS</cp:lastModifiedBy>
  <cp:lastPrinted>2015-04-29T10:48:11Z</cp:lastPrinted>
  <dcterms:created xsi:type="dcterms:W3CDTF">2015-02-19T09:50:40Z</dcterms:created>
  <dcterms:modified xsi:type="dcterms:W3CDTF">2015-04-29T10:48:13Z</dcterms:modified>
</cp:coreProperties>
</file>